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лан Россия\МЕТОДИКА\_Приказы УФНС\Приказ 2026.04\Приказ для регистрации\"/>
    </mc:Choice>
  </mc:AlternateContent>
  <bookViews>
    <workbookView xWindow="0" yWindow="0" windowWidth="24000" windowHeight="9435"/>
  </bookViews>
  <sheets>
    <sheet name="Прил. 15" sheetId="2" r:id="rId1"/>
  </sheets>
  <definedNames>
    <definedName name="_xlnm.Print_Area" localSheetId="0">'Прил. 15'!$A$1:$O$24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H7" i="2"/>
  <c r="H15" i="2"/>
  <c r="H10" i="2"/>
  <c r="O6" i="2" l="1"/>
  <c r="M6" i="2"/>
  <c r="K6" i="2"/>
  <c r="I6" i="2"/>
  <c r="G6" i="2"/>
  <c r="E6" i="2"/>
  <c r="H9" i="2" l="1"/>
  <c r="J8" i="2" l="1"/>
  <c r="N16" i="2"/>
  <c r="L16" i="2"/>
  <c r="J16" i="2"/>
  <c r="H16" i="2"/>
  <c r="L8" i="2" l="1"/>
  <c r="F7" i="2"/>
  <c r="D7" i="2"/>
  <c r="C7" i="2"/>
  <c r="C11" i="2" s="1"/>
  <c r="N8" i="2" l="1"/>
  <c r="D11" i="2"/>
  <c r="H11" i="2" s="1"/>
  <c r="F11" i="2"/>
  <c r="E7" i="2" l="1"/>
  <c r="G8" i="2" l="1"/>
  <c r="E8" i="2"/>
  <c r="J9" i="2" l="1"/>
  <c r="I9" i="2"/>
  <c r="G9" i="2"/>
  <c r="E9" i="2"/>
  <c r="K9" i="2" l="1"/>
  <c r="J7" i="2"/>
  <c r="I8" i="2"/>
  <c r="L9" i="2"/>
  <c r="L7" i="2" s="1"/>
  <c r="F12" i="2"/>
  <c r="D12" i="2"/>
  <c r="C12" i="2"/>
  <c r="H12" i="2" s="1"/>
  <c r="G23" i="2"/>
  <c r="E23" i="2"/>
  <c r="G24" i="2"/>
  <c r="E24" i="2"/>
  <c r="G10" i="2"/>
  <c r="E10" i="2"/>
  <c r="J14" i="2" l="1"/>
  <c r="N9" i="2"/>
  <c r="N7" i="2" s="1"/>
  <c r="O9" i="2"/>
  <c r="M9" i="2"/>
  <c r="K8" i="2"/>
  <c r="J12" i="2" l="1"/>
  <c r="M8" i="2"/>
  <c r="O8" i="2"/>
  <c r="I10" i="2"/>
  <c r="L12" i="2"/>
  <c r="J11" i="2"/>
  <c r="J10" i="2" l="1"/>
  <c r="L14" i="2" s="1"/>
  <c r="N12" i="2"/>
  <c r="L11" i="2"/>
  <c r="K10" i="2" l="1"/>
  <c r="L10" i="2"/>
  <c r="N14" i="2" s="1"/>
  <c r="N11" i="2"/>
  <c r="M10" i="2" l="1"/>
  <c r="N10" i="2"/>
  <c r="N15" i="2" s="1"/>
  <c r="N24" i="2" s="1"/>
  <c r="O7" i="2"/>
  <c r="M7" i="2"/>
  <c r="K7" i="2"/>
  <c r="I7" i="2"/>
  <c r="G7" i="2"/>
  <c r="O10" i="2" l="1"/>
  <c r="P14" i="2"/>
  <c r="H24" i="2"/>
  <c r="J15" i="2"/>
  <c r="J24" i="2" s="1"/>
  <c r="I24" i="2" l="1"/>
  <c r="K24" i="2"/>
  <c r="L15" i="2"/>
  <c r="L24" i="2" s="1"/>
  <c r="M24" i="2" l="1"/>
  <c r="O24" i="2"/>
</calcChain>
</file>

<file path=xl/sharedStrings.xml><?xml version="1.0" encoding="utf-8"?>
<sst xmlns="http://schemas.openxmlformats.org/spreadsheetml/2006/main" count="157" uniqueCount="45">
  <si>
    <t>Налог на добычу полезных ископаемых</t>
  </si>
  <si>
    <t>тыс.руб.</t>
  </si>
  <si>
    <t>Показатель</t>
  </si>
  <si>
    <t>Расчетные ожидаемые проступления текущего года</t>
  </si>
  <si>
    <t>Прочие факторы, влияющие на поступления по источнику</t>
  </si>
  <si>
    <t>Изменения в базе налогообложения, связанные со спецификой экономической деятельности СПД</t>
  </si>
  <si>
    <t>ТР, %</t>
  </si>
  <si>
    <t>Средняя налоговая ставка в целом по региону с учетом вычетов</t>
  </si>
  <si>
    <t>х</t>
  </si>
  <si>
    <t>Коэффициент собираемости, %</t>
  </si>
  <si>
    <t>Сумма начисленная по 1-НМ, тыс.руб</t>
  </si>
  <si>
    <t>Сумма по источнику, тыс.руб.</t>
  </si>
  <si>
    <t>Сумма налога, подлежащая уплате в бюджет, тыс.руб.</t>
  </si>
  <si>
    <t>Стоимость добытого полезного ископаемого (общераспространенные полезные ископаемые), тыс.руб., в т.ч.</t>
  </si>
  <si>
    <t>Рентный коэффициент</t>
  </si>
  <si>
    <t>Прочие полезные ископаемые (в основном, неметаллическое сырье, используемое в строительной индустрии), тыс.руб.</t>
  </si>
  <si>
    <t>Горнорудное неметаллическое сырье, тыс.руб.</t>
  </si>
  <si>
    <t>Изменение налогового законодательства</t>
  </si>
  <si>
    <t>Миграция плательщиков и снятие плательщиков с учета</t>
  </si>
  <si>
    <t>Переходящие платежи предыдущего периода</t>
  </si>
  <si>
    <t>Источники данных</t>
  </si>
  <si>
    <t>1-НМ, 
стр.1760 (гр.1)</t>
  </si>
  <si>
    <t>1-НМ, 
стр.1760 (гр.3)</t>
  </si>
  <si>
    <t>5-НДПИ,
стр.800</t>
  </si>
  <si>
    <t>Подъем переплаты на ЕНС / погашение задолженности прошлых периодов</t>
  </si>
  <si>
    <t>Контрольно-проверочная и контрольно-аналитическая работа</t>
  </si>
  <si>
    <t>п.1</t>
  </si>
  <si>
    <t>п.2</t>
  </si>
  <si>
    <t>п.3</t>
  </si>
  <si>
    <t>п.4</t>
  </si>
  <si>
    <t>п.5</t>
  </si>
  <si>
    <t>Прочие факторы</t>
  </si>
  <si>
    <t>п.6</t>
  </si>
  <si>
    <t>5-НДПИ,
стр.732 (гр.1)</t>
  </si>
  <si>
    <t>5-НДПИ,
стр.730 (гр.2)</t>
  </si>
  <si>
    <t>5-НДПИ,
стр.760 (гр.2)</t>
  </si>
  <si>
    <t>Количество добытого горнорудного неметаллического сырья, тонн</t>
  </si>
  <si>
    <t>Предшест-вующий период 3</t>
  </si>
  <si>
    <t>Предшест-вующий период 2</t>
  </si>
  <si>
    <t>Предшест-вующий период 1</t>
  </si>
  <si>
    <t>Текущий год</t>
  </si>
  <si>
    <t>Очередной финансовый год</t>
  </si>
  <si>
    <t>Первый год планируемого периода</t>
  </si>
  <si>
    <t>Второй год планируемого периода</t>
  </si>
  <si>
    <t>Приложение № 1.15
к Методике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</si>
</sst>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41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9" fontId="5" fillId="0" borderId="1" xfId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 wrapText="1"/>
    </xf>
    <xf numFmtId="10" fontId="5" fillId="0" borderId="1" xfId="3" applyNumberFormat="1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3" fontId="16" fillId="0" borderId="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3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Процентный" xfId="1" builtinId="5"/>
    <cellStyle name="Процентный 2" xfId="2"/>
    <cellStyle name="Процент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7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7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5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5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9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9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7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7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1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1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5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5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6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6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6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6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9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9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0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0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0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0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3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3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4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4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4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4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7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7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1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1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5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5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6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6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0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0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1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1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5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5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6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6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6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6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9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9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0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0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1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1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1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1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4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4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8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8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9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9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3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3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3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3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6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6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1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1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0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0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5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5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6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6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5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5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6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6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6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6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9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9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3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3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7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7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2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2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8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8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8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8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1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1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6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6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2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2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2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2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5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5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0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0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3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3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3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3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6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6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1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1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7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7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7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7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0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0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1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1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1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1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4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4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5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5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5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5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8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8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9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9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7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7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6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6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1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1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0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0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5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5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4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4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5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5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2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3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4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5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6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7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8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9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90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91" name="AutoShape 7"/>
        <xdr:cNvSpPr>
          <a:spLocks noChangeAspect="1" noChangeArrowheads="1"/>
        </xdr:cNvSpPr>
      </xdr:nvSpPr>
      <xdr:spPr bwMode="auto">
        <a:xfrm>
          <a:off x="87725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0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1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2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3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4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5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6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7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8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9" name="AutoShape 7"/>
        <xdr:cNvSpPr>
          <a:spLocks noChangeAspect="1" noChangeArrowheads="1"/>
        </xdr:cNvSpPr>
      </xdr:nvSpPr>
      <xdr:spPr bwMode="auto">
        <a:xfrm>
          <a:off x="104775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8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9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0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1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2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3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4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5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6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7" name="AutoShape 7"/>
        <xdr:cNvSpPr>
          <a:spLocks noChangeAspect="1" noChangeArrowheads="1"/>
        </xdr:cNvSpPr>
      </xdr:nvSpPr>
      <xdr:spPr bwMode="auto">
        <a:xfrm>
          <a:off x="12249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6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7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8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9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0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1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2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3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4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5" name="AutoShape 7"/>
        <xdr:cNvSpPr>
          <a:spLocks noChangeAspect="1" noChangeArrowheads="1"/>
        </xdr:cNvSpPr>
      </xdr:nvSpPr>
      <xdr:spPr bwMode="auto">
        <a:xfrm>
          <a:off x="140017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0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0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0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0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3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3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8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8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4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4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4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4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7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7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2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2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8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8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8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8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1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1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6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6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9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9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9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9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2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2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2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2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5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5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0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0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3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3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3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3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6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6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6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6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9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9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4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4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7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7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7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7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0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0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0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0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3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3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4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4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4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4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5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5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5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5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8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8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0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1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2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3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4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5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6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7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8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9" name="AutoShape 7"/>
        <xdr:cNvSpPr>
          <a:spLocks noChangeAspect="1" noChangeArrowheads="1"/>
        </xdr:cNvSpPr>
      </xdr:nvSpPr>
      <xdr:spPr bwMode="auto">
        <a:xfrm>
          <a:off x="87725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8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9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0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1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2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3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4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5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6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7" name="AutoShape 7"/>
        <xdr:cNvSpPr>
          <a:spLocks noChangeAspect="1" noChangeArrowheads="1"/>
        </xdr:cNvSpPr>
      </xdr:nvSpPr>
      <xdr:spPr bwMode="auto">
        <a:xfrm>
          <a:off x="1047750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6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7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8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9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0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1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2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3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4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5" name="AutoShape 7"/>
        <xdr:cNvSpPr>
          <a:spLocks noChangeAspect="1" noChangeArrowheads="1"/>
        </xdr:cNvSpPr>
      </xdr:nvSpPr>
      <xdr:spPr bwMode="auto">
        <a:xfrm>
          <a:off x="122491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4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5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6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7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8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9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90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91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92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93" name="AutoShape 7"/>
        <xdr:cNvSpPr>
          <a:spLocks noChangeAspect="1" noChangeArrowheads="1"/>
        </xdr:cNvSpPr>
      </xdr:nvSpPr>
      <xdr:spPr bwMode="auto">
        <a:xfrm>
          <a:off x="14001750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2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2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3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3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8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8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7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7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2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3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4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5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5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5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5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5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35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5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6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7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8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8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8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38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8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39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0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1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1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1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2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3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3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3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3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3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3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3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43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3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4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5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6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6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6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6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6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46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6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7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8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9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9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9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49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49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0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1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2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52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2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3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54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5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6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7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7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7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7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7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7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7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857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7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8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59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0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0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0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0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0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860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0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1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2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3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3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3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863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3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4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5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6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66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6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6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6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6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6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6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6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6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7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8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1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1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4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4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4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4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5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6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7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7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7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7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7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7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7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7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7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7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8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9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0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0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0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0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0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0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0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0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0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0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1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2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5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5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6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7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8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8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8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8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8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8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8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8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8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8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9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0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1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1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1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1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1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1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1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1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1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1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2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3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4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4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7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9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9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0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1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2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2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2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2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2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2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2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2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2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2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3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4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5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5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5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5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5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5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5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5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5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5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6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7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8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8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1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2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3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3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3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4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5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6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6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6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6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6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6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6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6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6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6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7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8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9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9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9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9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2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3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4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5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6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7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7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7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8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9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0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0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0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0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0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0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0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0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0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0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1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2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3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3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6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7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8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8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8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9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0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1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1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1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1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1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1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1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1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1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1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2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3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4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4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4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4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7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8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9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0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1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2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2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2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3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4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5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5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5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5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5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5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5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5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5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5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8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8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8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8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8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8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8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8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8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8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1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1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1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1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1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1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1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1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1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1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2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63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4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5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6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6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6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6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6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6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6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66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6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6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7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8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9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9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9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9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9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69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9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9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9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9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2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2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2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2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2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2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2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2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2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2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3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4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5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75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5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5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5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5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5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5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5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5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6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77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8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79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0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0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0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0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0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0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0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0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0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0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3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3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3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3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3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3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3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3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3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3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4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5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6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6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6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6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6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6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6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6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6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6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7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8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9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89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9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9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9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9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9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9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9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89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0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91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2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3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4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4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4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4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4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4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4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94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4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4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7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7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7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7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7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7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7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7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7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7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8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999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0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0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0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0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0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0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0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0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0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0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1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2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3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03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3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3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3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3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3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3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3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3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4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05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8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8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09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0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1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1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1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1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1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1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1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1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1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1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2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3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4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4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4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4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4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4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4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4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4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4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5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6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7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7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7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7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7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7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7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7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7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7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8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9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2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2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2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2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2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2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2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2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2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2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3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4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5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5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5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5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5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5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5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5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5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5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6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7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8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8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8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8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8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8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8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8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8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8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9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0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3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3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4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5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6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6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6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6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6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6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6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6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6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6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7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8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9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9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9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9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9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9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9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9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9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9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0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1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2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2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3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4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7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7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8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9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0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0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0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0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0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0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0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0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0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0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1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2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3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3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3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3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3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3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3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3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3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3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4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5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6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6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9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0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1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1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1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2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3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4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4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4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4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4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4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4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4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4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4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5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6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7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7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7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7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7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7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7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7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7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7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8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9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0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0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3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4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5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5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5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6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7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8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8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8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8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8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8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8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8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8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8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9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0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1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1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1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1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4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4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4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5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6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7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8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9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9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9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9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9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9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9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9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9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9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0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1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2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2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2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2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2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2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2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2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2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2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4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5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5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5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5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8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8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8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9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0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1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2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3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3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3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3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3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3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3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3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3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3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4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5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6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6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6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6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6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6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6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6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6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6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9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9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9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9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9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9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0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1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2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2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2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2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2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2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2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2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2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2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3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4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5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6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7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7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0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0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0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0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1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3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3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3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3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3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3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4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5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6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6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6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6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6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6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6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6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6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6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7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8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9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0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1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1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4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4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4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4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4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4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5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6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7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7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7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7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7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7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7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7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7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7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8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9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0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1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2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2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2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2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2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2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2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2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2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2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5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5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5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5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6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4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5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6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7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8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79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80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81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82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83" name="AutoShape 7"/>
        <xdr:cNvSpPr>
          <a:spLocks noChangeAspect="1" noChangeArrowheads="1"/>
        </xdr:cNvSpPr>
      </xdr:nvSpPr>
      <xdr:spPr bwMode="auto">
        <a:xfrm>
          <a:off x="8772525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8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8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8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8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8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8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9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2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3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4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5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6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7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8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09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10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11" name="AutoShape 7"/>
        <xdr:cNvSpPr>
          <a:spLocks noChangeAspect="1" noChangeArrowheads="1"/>
        </xdr:cNvSpPr>
      </xdr:nvSpPr>
      <xdr:spPr bwMode="auto">
        <a:xfrm>
          <a:off x="1047750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1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1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1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1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1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1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1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1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2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0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1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2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3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4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5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6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7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8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39" name="AutoShape 7"/>
        <xdr:cNvSpPr>
          <a:spLocks noChangeAspect="1" noChangeArrowheads="1"/>
        </xdr:cNvSpPr>
      </xdr:nvSpPr>
      <xdr:spPr bwMode="auto">
        <a:xfrm>
          <a:off x="122491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4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8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59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60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61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62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63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64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65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66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67" name="AutoShape 7"/>
        <xdr:cNvSpPr>
          <a:spLocks noChangeAspect="1" noChangeArrowheads="1"/>
        </xdr:cNvSpPr>
      </xdr:nvSpPr>
      <xdr:spPr bwMode="auto">
        <a:xfrm>
          <a:off x="14001750" y="6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6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6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9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9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9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9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9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9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9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9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9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9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0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1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2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2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2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2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2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2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2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2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2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2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3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4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5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5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5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5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5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5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5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5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5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5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6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7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0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0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1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2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3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3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3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3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3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3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3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3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3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3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4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5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6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6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6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6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6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6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6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6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6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6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7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8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9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9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2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4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4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5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6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7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7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7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7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7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7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7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7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7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7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8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9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0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0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0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0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0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0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0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0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0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0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1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2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3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3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6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7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8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8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8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9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0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1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1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1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1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1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1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1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1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1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1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2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3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4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4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4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4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4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4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4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4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4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4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7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7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7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8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9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0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1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2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2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3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4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5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5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5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5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5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5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5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5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5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5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6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7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8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8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8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8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8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8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8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8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8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8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1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1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1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2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3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4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5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6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6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6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6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6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6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6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26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6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6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7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8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9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9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9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9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9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9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9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9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9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9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2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2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2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2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2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2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2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2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2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2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3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4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5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5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5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6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37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8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39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0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0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0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0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0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0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0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0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0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0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1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2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3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3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3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3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3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43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3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3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3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3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6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6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6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7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48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49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0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1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1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1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1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1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1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1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51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1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1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2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3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4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4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4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4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4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54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4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4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4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4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7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7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7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7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7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7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7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7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7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7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8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2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3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4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5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6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7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8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599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00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01" name="AutoShape 7"/>
        <xdr:cNvSpPr>
          <a:spLocks noChangeAspect="1" noChangeArrowheads="1"/>
        </xdr:cNvSpPr>
      </xdr:nvSpPr>
      <xdr:spPr bwMode="auto">
        <a:xfrm>
          <a:off x="8772525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0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1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0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1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2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3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4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5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6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7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8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629" name="AutoShape 7"/>
        <xdr:cNvSpPr>
          <a:spLocks noChangeAspect="1" noChangeArrowheads="1"/>
        </xdr:cNvSpPr>
      </xdr:nvSpPr>
      <xdr:spPr bwMode="auto">
        <a:xfrm>
          <a:off x="1047750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3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8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49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50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51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52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53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54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55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56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657" name="AutoShape 7"/>
        <xdr:cNvSpPr>
          <a:spLocks noChangeAspect="1" noChangeArrowheads="1"/>
        </xdr:cNvSpPr>
      </xdr:nvSpPr>
      <xdr:spPr bwMode="auto">
        <a:xfrm>
          <a:off x="122491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5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5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6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7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8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79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80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81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82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83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84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85" name="AutoShape 7"/>
        <xdr:cNvSpPr>
          <a:spLocks noChangeAspect="1" noChangeArrowheads="1"/>
        </xdr:cNvSpPr>
      </xdr:nvSpPr>
      <xdr:spPr bwMode="auto">
        <a:xfrm>
          <a:off x="14001750" y="86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zoomScaleNormal="100" zoomScaleSheetLayoutView="100" workbookViewId="0">
      <selection activeCell="A3" sqref="A3:O3"/>
    </sheetView>
  </sheetViews>
  <sheetFormatPr defaultRowHeight="15.75" x14ac:dyDescent="0.25"/>
  <cols>
    <col min="1" max="1" width="50.5703125" style="7" customWidth="1"/>
    <col min="2" max="2" width="15.85546875" style="7" customWidth="1"/>
    <col min="3" max="3" width="14.85546875" style="7" customWidth="1"/>
    <col min="4" max="4" width="14.7109375" style="7" customWidth="1"/>
    <col min="5" max="5" width="10.7109375" style="7" customWidth="1"/>
    <col min="6" max="6" width="14.5703125" style="18" customWidth="1"/>
    <col min="7" max="7" width="10.7109375" style="18" customWidth="1"/>
    <col min="8" max="8" width="13.28515625" style="6" customWidth="1"/>
    <col min="9" max="9" width="10.7109375" style="6" customWidth="1"/>
    <col min="10" max="10" width="14.85546875" style="19" customWidth="1"/>
    <col min="11" max="11" width="10.7109375" style="19" customWidth="1"/>
    <col min="12" max="12" width="15.85546875" style="19" customWidth="1"/>
    <col min="13" max="13" width="10.7109375" style="19" customWidth="1"/>
    <col min="14" max="14" width="15.5703125" style="19" customWidth="1"/>
    <col min="15" max="15" width="10.7109375" style="19" customWidth="1"/>
    <col min="16" max="16384" width="9.140625" style="19"/>
  </cols>
  <sheetData>
    <row r="1" spans="1:16" s="6" customFormat="1" x14ac:dyDescent="0.25">
      <c r="A1" s="40">
        <v>173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6" s="6" customFormat="1" ht="38.25" customHeight="1" x14ac:dyDescent="0.25">
      <c r="A2" s="7"/>
      <c r="B2" s="7"/>
      <c r="C2" s="7"/>
      <c r="D2" s="7"/>
      <c r="E2" s="7"/>
      <c r="N2" s="38" t="s">
        <v>44</v>
      </c>
      <c r="O2" s="38"/>
    </row>
    <row r="3" spans="1:16" s="6" customFormat="1" ht="18.75" x14ac:dyDescent="0.25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6" s="6" customFormat="1" x14ac:dyDescent="0.25">
      <c r="A4" s="8"/>
      <c r="B4" s="8"/>
      <c r="C4" s="8"/>
      <c r="D4" s="8"/>
      <c r="E4" s="8"/>
      <c r="F4" s="8"/>
      <c r="G4" s="8"/>
      <c r="O4" s="9" t="s">
        <v>1</v>
      </c>
    </row>
    <row r="5" spans="1:16" s="6" customFormat="1" ht="42.75" x14ac:dyDescent="0.25">
      <c r="A5" s="1" t="s">
        <v>2</v>
      </c>
      <c r="B5" s="1" t="s">
        <v>20</v>
      </c>
      <c r="C5" s="10" t="s">
        <v>37</v>
      </c>
      <c r="D5" s="10" t="s">
        <v>38</v>
      </c>
      <c r="E5" s="10" t="s">
        <v>6</v>
      </c>
      <c r="F5" s="10" t="s">
        <v>39</v>
      </c>
      <c r="G5" s="10" t="s">
        <v>6</v>
      </c>
      <c r="H5" s="10" t="s">
        <v>40</v>
      </c>
      <c r="I5" s="10" t="s">
        <v>6</v>
      </c>
      <c r="J5" s="10" t="s">
        <v>41</v>
      </c>
      <c r="K5" s="10" t="s">
        <v>6</v>
      </c>
      <c r="L5" s="10" t="s">
        <v>42</v>
      </c>
      <c r="M5" s="10" t="s">
        <v>6</v>
      </c>
      <c r="N5" s="10" t="s">
        <v>43</v>
      </c>
      <c r="O5" s="10" t="s">
        <v>6</v>
      </c>
    </row>
    <row r="6" spans="1:16" s="6" customFormat="1" ht="30" x14ac:dyDescent="0.25">
      <c r="A6" s="36" t="s">
        <v>36</v>
      </c>
      <c r="B6" s="31" t="s">
        <v>33</v>
      </c>
      <c r="C6" s="11"/>
      <c r="D6" s="11"/>
      <c r="E6" s="12">
        <f>IF(C6=0,0,D6/C6)</f>
        <v>0</v>
      </c>
      <c r="F6" s="11"/>
      <c r="G6" s="12">
        <f>IF(D6=0,0,F6/D6)</f>
        <v>0</v>
      </c>
      <c r="H6" s="11"/>
      <c r="I6" s="12">
        <f>ROUND(IF(F6=0,0,H6/F6),4)</f>
        <v>0</v>
      </c>
      <c r="J6" s="11"/>
      <c r="K6" s="12">
        <f>ROUND(IF(H6=0,0,J6/H6),4)</f>
        <v>0</v>
      </c>
      <c r="L6" s="11"/>
      <c r="M6" s="12">
        <f>ROUND(IF(J6=0,0,L6/J6),4)</f>
        <v>0</v>
      </c>
      <c r="N6" s="11"/>
      <c r="O6" s="12">
        <f>ROUND(IF(L6=0,0,N6/L6),4)</f>
        <v>0</v>
      </c>
    </row>
    <row r="7" spans="1:16" s="6" customFormat="1" ht="45" x14ac:dyDescent="0.25">
      <c r="A7" s="3" t="s">
        <v>13</v>
      </c>
      <c r="B7" s="31"/>
      <c r="C7" s="11">
        <f>C8+C9</f>
        <v>0</v>
      </c>
      <c r="D7" s="11">
        <f>D8+D9</f>
        <v>0</v>
      </c>
      <c r="E7" s="12">
        <f>IF(C7=0,0,D7/C7)</f>
        <v>0</v>
      </c>
      <c r="F7" s="11">
        <f>F8+F9</f>
        <v>0</v>
      </c>
      <c r="G7" s="12">
        <f>IF(D7=0,0,F7/D7)</f>
        <v>0</v>
      </c>
      <c r="H7" s="11">
        <f>H8+H9</f>
        <v>0</v>
      </c>
      <c r="I7" s="12">
        <f>IF(F7=0,0,H7/F7)</f>
        <v>0</v>
      </c>
      <c r="J7" s="11">
        <f>J8+J9</f>
        <v>0</v>
      </c>
      <c r="K7" s="12">
        <f>IF(H7=0,0,J7/H7)</f>
        <v>0</v>
      </c>
      <c r="L7" s="11">
        <f>L8+L9</f>
        <v>0</v>
      </c>
      <c r="M7" s="12">
        <f>IF(J7=0,0,L7/J7)</f>
        <v>0</v>
      </c>
      <c r="N7" s="11">
        <f>N8+N9</f>
        <v>0</v>
      </c>
      <c r="O7" s="12">
        <f>IF(L7=0,0,N7/L7)</f>
        <v>0</v>
      </c>
    </row>
    <row r="8" spans="1:16" s="6" customFormat="1" ht="30" x14ac:dyDescent="0.25">
      <c r="A8" s="5" t="s">
        <v>16</v>
      </c>
      <c r="B8" s="31" t="s">
        <v>34</v>
      </c>
      <c r="C8" s="11"/>
      <c r="D8" s="11"/>
      <c r="E8" s="12">
        <f t="shared" ref="E8:E9" si="0">IF(C8=0,0,D8/C8)</f>
        <v>0</v>
      </c>
      <c r="F8" s="11"/>
      <c r="G8" s="12">
        <f t="shared" ref="G8:G9" si="1">IF(D8=0,0,F8/D8)</f>
        <v>0</v>
      </c>
      <c r="H8" s="11">
        <f>ROUND(F8*I6,0)</f>
        <v>0</v>
      </c>
      <c r="I8" s="12">
        <f t="shared" ref="I8:I9" si="2">IF(F8=0,0,H8/F8)</f>
        <v>0</v>
      </c>
      <c r="J8" s="11">
        <f>ROUND(H8*K6,0)</f>
        <v>0</v>
      </c>
      <c r="K8" s="12">
        <f t="shared" ref="K8:K9" si="3">IF(H8=0,0,J8/H8)</f>
        <v>0</v>
      </c>
      <c r="L8" s="11">
        <f>ROUND(J8*M6,0)</f>
        <v>0</v>
      </c>
      <c r="M8" s="12">
        <f t="shared" ref="M8:M9" si="4">IF(J8=0,0,L8/J8)</f>
        <v>0</v>
      </c>
      <c r="N8" s="11">
        <f>ROUND(L8*O6,0)</f>
        <v>0</v>
      </c>
      <c r="O8" s="12">
        <f t="shared" ref="O8:O9" si="5">IF(L8=0,0,N8/L8)</f>
        <v>0</v>
      </c>
    </row>
    <row r="9" spans="1:16" s="6" customFormat="1" ht="45" x14ac:dyDescent="0.25">
      <c r="A9" s="5" t="s">
        <v>15</v>
      </c>
      <c r="B9" s="31" t="s">
        <v>35</v>
      </c>
      <c r="C9" s="11"/>
      <c r="D9" s="11"/>
      <c r="E9" s="12">
        <f t="shared" si="0"/>
        <v>0</v>
      </c>
      <c r="F9" s="11"/>
      <c r="G9" s="12">
        <f t="shared" si="1"/>
        <v>0</v>
      </c>
      <c r="H9" s="11">
        <f>F9</f>
        <v>0</v>
      </c>
      <c r="I9" s="12">
        <f t="shared" si="2"/>
        <v>0</v>
      </c>
      <c r="J9" s="11">
        <f>H9</f>
        <v>0</v>
      </c>
      <c r="K9" s="12">
        <f t="shared" si="3"/>
        <v>0</v>
      </c>
      <c r="L9" s="11">
        <f>J9</f>
        <v>0</v>
      </c>
      <c r="M9" s="12">
        <f t="shared" si="4"/>
        <v>0</v>
      </c>
      <c r="N9" s="11">
        <f>L9</f>
        <v>0</v>
      </c>
      <c r="O9" s="12">
        <f t="shared" si="5"/>
        <v>0</v>
      </c>
    </row>
    <row r="10" spans="1:16" s="6" customFormat="1" ht="30" x14ac:dyDescent="0.25">
      <c r="A10" s="3" t="s">
        <v>12</v>
      </c>
      <c r="B10" s="33" t="s">
        <v>23</v>
      </c>
      <c r="C10" s="11"/>
      <c r="D10" s="11"/>
      <c r="E10" s="12">
        <f>IF(C10=0,0,D10/C10)</f>
        <v>0</v>
      </c>
      <c r="F10" s="11"/>
      <c r="G10" s="12">
        <f>IF(D10=0,0,F10/D10)</f>
        <v>0</v>
      </c>
      <c r="H10" s="11">
        <f>ROUND((H8*H13+H9)*H11,0)</f>
        <v>0</v>
      </c>
      <c r="I10" s="12">
        <f>IF(F10=0,0,H10/F10)</f>
        <v>0</v>
      </c>
      <c r="J10" s="11">
        <f>ROUND((J8*J13+J9)*J11,0)</f>
        <v>0</v>
      </c>
      <c r="K10" s="12">
        <f>IF(H10=0,0,J10/H10)</f>
        <v>0</v>
      </c>
      <c r="L10" s="11">
        <f>ROUND((L8*L13+L9)*L11,0)</f>
        <v>0</v>
      </c>
      <c r="M10" s="12">
        <f>IF(J10=0,0,L10/J10)</f>
        <v>0</v>
      </c>
      <c r="N10" s="11">
        <f>ROUND((N8*N13+N9)*N11,0)</f>
        <v>0</v>
      </c>
      <c r="O10" s="12">
        <f>IF(L10=0,0,N10/L10)</f>
        <v>0</v>
      </c>
    </row>
    <row r="11" spans="1:16" s="6" customFormat="1" ht="30" x14ac:dyDescent="0.25">
      <c r="A11" s="15" t="s">
        <v>7</v>
      </c>
      <c r="B11" s="15"/>
      <c r="C11" s="29">
        <f>IF(C7=0,0,C10/C7/3.5)</f>
        <v>0</v>
      </c>
      <c r="D11" s="29">
        <f>IF(D7=0,0,D10/D7/3.5)</f>
        <v>0</v>
      </c>
      <c r="E11" s="13" t="s">
        <v>8</v>
      </c>
      <c r="F11" s="29">
        <f>IF(F7=0,0,F10/F7/3.5)</f>
        <v>0</v>
      </c>
      <c r="G11" s="13" t="s">
        <v>8</v>
      </c>
      <c r="H11" s="29">
        <f>ROUND(AVERAGE(C11:D11,F11),4)</f>
        <v>0</v>
      </c>
      <c r="I11" s="13" t="s">
        <v>8</v>
      </c>
      <c r="J11" s="29">
        <f>H11</f>
        <v>0</v>
      </c>
      <c r="K11" s="13" t="s">
        <v>8</v>
      </c>
      <c r="L11" s="29">
        <f>J11</f>
        <v>0</v>
      </c>
      <c r="M11" s="13" t="s">
        <v>8</v>
      </c>
      <c r="N11" s="29">
        <f>L11</f>
        <v>0</v>
      </c>
      <c r="O11" s="13" t="s">
        <v>8</v>
      </c>
    </row>
    <row r="12" spans="1:16" s="14" customFormat="1" x14ac:dyDescent="0.25">
      <c r="A12" s="4" t="s">
        <v>9</v>
      </c>
      <c r="B12" s="4"/>
      <c r="C12" s="16">
        <f>IF(C23=0,0,C24/C23)</f>
        <v>0</v>
      </c>
      <c r="D12" s="16">
        <f>IF(D23=0,0,D24/D23)</f>
        <v>0</v>
      </c>
      <c r="E12" s="13" t="s">
        <v>8</v>
      </c>
      <c r="F12" s="16">
        <f>IF(F23=0,0,F24/F23)</f>
        <v>0</v>
      </c>
      <c r="G12" s="13" t="s">
        <v>8</v>
      </c>
      <c r="H12" s="28">
        <f>ROUND(IF(AVERAGE(C12,D12,F12)&gt;1,1,AVERAGE(C12,D12,F12)),4)</f>
        <v>0</v>
      </c>
      <c r="I12" s="13" t="s">
        <v>8</v>
      </c>
      <c r="J12" s="28">
        <f>H12</f>
        <v>0</v>
      </c>
      <c r="K12" s="13" t="s">
        <v>8</v>
      </c>
      <c r="L12" s="28">
        <f>J12</f>
        <v>0</v>
      </c>
      <c r="M12" s="13" t="s">
        <v>8</v>
      </c>
      <c r="N12" s="28">
        <f>L12</f>
        <v>0</v>
      </c>
      <c r="O12" s="13" t="s">
        <v>8</v>
      </c>
    </row>
    <row r="13" spans="1:16" s="14" customFormat="1" x14ac:dyDescent="0.25">
      <c r="A13" s="4" t="s">
        <v>14</v>
      </c>
      <c r="B13" s="4"/>
      <c r="C13" s="13" t="s">
        <v>8</v>
      </c>
      <c r="D13" s="13" t="s">
        <v>8</v>
      </c>
      <c r="E13" s="13" t="s">
        <v>8</v>
      </c>
      <c r="F13" s="13" t="s">
        <v>8</v>
      </c>
      <c r="G13" s="13" t="s">
        <v>8</v>
      </c>
      <c r="H13" s="22">
        <v>3.5</v>
      </c>
      <c r="I13" s="12" t="s">
        <v>8</v>
      </c>
      <c r="J13" s="22">
        <v>3.5</v>
      </c>
      <c r="K13" s="12" t="s">
        <v>8</v>
      </c>
      <c r="L13" s="22">
        <v>3.5</v>
      </c>
      <c r="M13" s="12" t="s">
        <v>8</v>
      </c>
      <c r="N13" s="22">
        <v>3.5</v>
      </c>
      <c r="O13" s="12" t="s">
        <v>8</v>
      </c>
    </row>
    <row r="14" spans="1:16" s="14" customFormat="1" ht="30" x14ac:dyDescent="0.25">
      <c r="A14" s="3" t="s">
        <v>19</v>
      </c>
      <c r="B14" s="31" t="s">
        <v>22</v>
      </c>
      <c r="C14" s="26"/>
      <c r="D14" s="26"/>
      <c r="E14" s="26" t="s">
        <v>8</v>
      </c>
      <c r="F14" s="26"/>
      <c r="G14" s="26" t="s">
        <v>8</v>
      </c>
      <c r="H14" s="26"/>
      <c r="I14" s="27" t="s">
        <v>8</v>
      </c>
      <c r="J14" s="26">
        <f>ROUND(H10/12,0)</f>
        <v>0</v>
      </c>
      <c r="K14" s="27" t="s">
        <v>8</v>
      </c>
      <c r="L14" s="26">
        <f>ROUND(J10/12,0)</f>
        <v>0</v>
      </c>
      <c r="M14" s="27" t="s">
        <v>8</v>
      </c>
      <c r="N14" s="26">
        <f>ROUND(L10/12,0)</f>
        <v>0</v>
      </c>
      <c r="O14" s="27" t="s">
        <v>8</v>
      </c>
      <c r="P14" s="30">
        <f>ROUND(N10/12,0)</f>
        <v>0</v>
      </c>
    </row>
    <row r="15" spans="1:16" s="14" customFormat="1" x14ac:dyDescent="0.25">
      <c r="A15" s="3" t="s">
        <v>3</v>
      </c>
      <c r="B15" s="3"/>
      <c r="C15" s="13" t="s">
        <v>8</v>
      </c>
      <c r="D15" s="13" t="s">
        <v>8</v>
      </c>
      <c r="E15" s="13" t="s">
        <v>8</v>
      </c>
      <c r="F15" s="13" t="s">
        <v>8</v>
      </c>
      <c r="G15" s="13" t="s">
        <v>8</v>
      </c>
      <c r="H15" s="11">
        <f>ROUND(H10*H12+H14-J14,0)</f>
        <v>0</v>
      </c>
      <c r="I15" s="12" t="s">
        <v>8</v>
      </c>
      <c r="J15" s="11">
        <f>ROUND(J10*J12+J14-L14,0)</f>
        <v>0</v>
      </c>
      <c r="K15" s="12" t="s">
        <v>8</v>
      </c>
      <c r="L15" s="11">
        <f>ROUND(L10*L12+L14-N14,0)</f>
        <v>0</v>
      </c>
      <c r="M15" s="12" t="s">
        <v>8</v>
      </c>
      <c r="N15" s="11">
        <f>ROUND(N10*N12+N14-N10/12,0)</f>
        <v>0</v>
      </c>
      <c r="O15" s="12" t="s">
        <v>8</v>
      </c>
    </row>
    <row r="16" spans="1:16" s="6" customFormat="1" ht="28.5" x14ac:dyDescent="0.25">
      <c r="A16" s="2" t="s">
        <v>4</v>
      </c>
      <c r="B16" s="2"/>
      <c r="C16" s="17" t="s">
        <v>8</v>
      </c>
      <c r="D16" s="17" t="s">
        <v>8</v>
      </c>
      <c r="E16" s="17" t="s">
        <v>8</v>
      </c>
      <c r="F16" s="17" t="s">
        <v>8</v>
      </c>
      <c r="G16" s="17" t="s">
        <v>8</v>
      </c>
      <c r="H16" s="20">
        <f>ROUND(H17+H18+H19+H20+H21+H22,0)</f>
        <v>0</v>
      </c>
      <c r="I16" s="17" t="s">
        <v>8</v>
      </c>
      <c r="J16" s="20">
        <f>ROUND(J17+J18+J19+J20+J21+J22,0)</f>
        <v>0</v>
      </c>
      <c r="K16" s="17" t="s">
        <v>8</v>
      </c>
      <c r="L16" s="20">
        <f>ROUND(L17+L18+L19+L20+L21+L22,0)</f>
        <v>0</v>
      </c>
      <c r="M16" s="17" t="s">
        <v>8</v>
      </c>
      <c r="N16" s="20">
        <f>ROUND(N17+N18+N19+N20+N21+N22,0)</f>
        <v>0</v>
      </c>
      <c r="O16" s="17" t="s">
        <v>8</v>
      </c>
    </row>
    <row r="17" spans="1:16" s="6" customFormat="1" ht="30" x14ac:dyDescent="0.25">
      <c r="A17" s="5" t="s">
        <v>24</v>
      </c>
      <c r="B17" s="5"/>
      <c r="C17" s="13" t="s">
        <v>8</v>
      </c>
      <c r="D17" s="13" t="s">
        <v>8</v>
      </c>
      <c r="E17" s="13" t="s">
        <v>8</v>
      </c>
      <c r="F17" s="13" t="s">
        <v>8</v>
      </c>
      <c r="G17" s="13" t="s">
        <v>8</v>
      </c>
      <c r="H17" s="11"/>
      <c r="I17" s="13" t="s">
        <v>8</v>
      </c>
      <c r="J17" s="11"/>
      <c r="K17" s="13" t="s">
        <v>8</v>
      </c>
      <c r="L17" s="11"/>
      <c r="M17" s="13" t="s">
        <v>8</v>
      </c>
      <c r="N17" s="11"/>
      <c r="O17" s="13" t="s">
        <v>8</v>
      </c>
      <c r="P17" s="34" t="s">
        <v>26</v>
      </c>
    </row>
    <row r="18" spans="1:16" s="6" customFormat="1" ht="30" x14ac:dyDescent="0.25">
      <c r="A18" s="5" t="s">
        <v>18</v>
      </c>
      <c r="B18" s="5"/>
      <c r="C18" s="13" t="s">
        <v>8</v>
      </c>
      <c r="D18" s="13" t="s">
        <v>8</v>
      </c>
      <c r="E18" s="13" t="s">
        <v>8</v>
      </c>
      <c r="F18" s="13" t="s">
        <v>8</v>
      </c>
      <c r="G18" s="13" t="s">
        <v>8</v>
      </c>
      <c r="H18" s="11"/>
      <c r="I18" s="13" t="s">
        <v>8</v>
      </c>
      <c r="J18" s="11"/>
      <c r="K18" s="13" t="s">
        <v>8</v>
      </c>
      <c r="L18" s="11"/>
      <c r="M18" s="13" t="s">
        <v>8</v>
      </c>
      <c r="N18" s="11"/>
      <c r="O18" s="13" t="s">
        <v>8</v>
      </c>
      <c r="P18" s="34" t="s">
        <v>27</v>
      </c>
    </row>
    <row r="19" spans="1:16" s="6" customFormat="1" ht="30" x14ac:dyDescent="0.25">
      <c r="A19" s="5" t="s">
        <v>5</v>
      </c>
      <c r="B19" s="5"/>
      <c r="C19" s="13" t="s">
        <v>8</v>
      </c>
      <c r="D19" s="13" t="s">
        <v>8</v>
      </c>
      <c r="E19" s="13" t="s">
        <v>8</v>
      </c>
      <c r="F19" s="13" t="s">
        <v>8</v>
      </c>
      <c r="G19" s="13" t="s">
        <v>8</v>
      </c>
      <c r="H19" s="11"/>
      <c r="I19" s="13" t="s">
        <v>8</v>
      </c>
      <c r="J19" s="11"/>
      <c r="K19" s="13" t="s">
        <v>8</v>
      </c>
      <c r="L19" s="11"/>
      <c r="M19" s="13" t="s">
        <v>8</v>
      </c>
      <c r="N19" s="11"/>
      <c r="O19" s="13" t="s">
        <v>8</v>
      </c>
      <c r="P19" s="34" t="s">
        <v>28</v>
      </c>
    </row>
    <row r="20" spans="1:16" s="6" customFormat="1" ht="30" x14ac:dyDescent="0.25">
      <c r="A20" s="5" t="s">
        <v>25</v>
      </c>
      <c r="B20" s="5"/>
      <c r="C20" s="13" t="s">
        <v>8</v>
      </c>
      <c r="D20" s="13" t="s">
        <v>8</v>
      </c>
      <c r="E20" s="13" t="s">
        <v>8</v>
      </c>
      <c r="F20" s="13" t="s">
        <v>8</v>
      </c>
      <c r="G20" s="13" t="s">
        <v>8</v>
      </c>
      <c r="H20" s="11"/>
      <c r="I20" s="13" t="s">
        <v>8</v>
      </c>
      <c r="J20" s="11"/>
      <c r="K20" s="13" t="s">
        <v>8</v>
      </c>
      <c r="L20" s="11"/>
      <c r="M20" s="13" t="s">
        <v>8</v>
      </c>
      <c r="N20" s="11"/>
      <c r="O20" s="13" t="s">
        <v>8</v>
      </c>
      <c r="P20" s="34" t="s">
        <v>29</v>
      </c>
    </row>
    <row r="21" spans="1:16" s="6" customFormat="1" x14ac:dyDescent="0.25">
      <c r="A21" s="5" t="s">
        <v>17</v>
      </c>
      <c r="B21" s="5"/>
      <c r="C21" s="13" t="s">
        <v>8</v>
      </c>
      <c r="D21" s="13" t="s">
        <v>8</v>
      </c>
      <c r="E21" s="13" t="s">
        <v>8</v>
      </c>
      <c r="F21" s="13" t="s">
        <v>8</v>
      </c>
      <c r="G21" s="13" t="s">
        <v>8</v>
      </c>
      <c r="H21" s="11"/>
      <c r="I21" s="13" t="s">
        <v>8</v>
      </c>
      <c r="J21" s="11"/>
      <c r="K21" s="13" t="s">
        <v>8</v>
      </c>
      <c r="L21" s="11"/>
      <c r="M21" s="13" t="s">
        <v>8</v>
      </c>
      <c r="N21" s="11"/>
      <c r="O21" s="13" t="s">
        <v>8</v>
      </c>
      <c r="P21" s="34" t="s">
        <v>30</v>
      </c>
    </row>
    <row r="22" spans="1:16" s="6" customFormat="1" x14ac:dyDescent="0.25">
      <c r="A22" s="35" t="s">
        <v>31</v>
      </c>
      <c r="B22" s="5"/>
      <c r="C22" s="13" t="s">
        <v>8</v>
      </c>
      <c r="D22" s="13" t="s">
        <v>8</v>
      </c>
      <c r="E22" s="13" t="s">
        <v>8</v>
      </c>
      <c r="F22" s="13" t="s">
        <v>8</v>
      </c>
      <c r="G22" s="13" t="s">
        <v>8</v>
      </c>
      <c r="H22" s="11"/>
      <c r="I22" s="13" t="s">
        <v>8</v>
      </c>
      <c r="J22" s="11"/>
      <c r="K22" s="13" t="s">
        <v>8</v>
      </c>
      <c r="L22" s="11"/>
      <c r="M22" s="13" t="s">
        <v>8</v>
      </c>
      <c r="N22" s="11"/>
      <c r="O22" s="13" t="s">
        <v>8</v>
      </c>
      <c r="P22" s="34" t="s">
        <v>32</v>
      </c>
    </row>
    <row r="23" spans="1:16" s="6" customFormat="1" ht="30" x14ac:dyDescent="0.25">
      <c r="A23" s="3" t="s">
        <v>10</v>
      </c>
      <c r="B23" s="31" t="s">
        <v>21</v>
      </c>
      <c r="C23" s="11"/>
      <c r="D23" s="11"/>
      <c r="E23" s="12">
        <f>IF(C23=0,0,D23/C23)</f>
        <v>0</v>
      </c>
      <c r="F23" s="11"/>
      <c r="G23" s="12">
        <f>IF(D23=0,0,F23/D23)</f>
        <v>0</v>
      </c>
      <c r="H23" s="11" t="s">
        <v>8</v>
      </c>
      <c r="I23" s="12" t="s">
        <v>8</v>
      </c>
      <c r="J23" s="11" t="s">
        <v>8</v>
      </c>
      <c r="K23" s="12" t="s">
        <v>8</v>
      </c>
      <c r="L23" s="11" t="s">
        <v>8</v>
      </c>
      <c r="M23" s="12" t="s">
        <v>8</v>
      </c>
      <c r="N23" s="11" t="s">
        <v>8</v>
      </c>
      <c r="O23" s="12" t="s">
        <v>8</v>
      </c>
    </row>
    <row r="24" spans="1:16" s="21" customFormat="1" ht="28.5" x14ac:dyDescent="0.25">
      <c r="A24" s="23" t="s">
        <v>11</v>
      </c>
      <c r="B24" s="32" t="s">
        <v>22</v>
      </c>
      <c r="C24" s="24"/>
      <c r="D24" s="24"/>
      <c r="E24" s="25">
        <f>IF(C24=0,0,D24/C24)</f>
        <v>0</v>
      </c>
      <c r="F24" s="24"/>
      <c r="G24" s="25">
        <f>IF(D24=0,0,F24/D24)</f>
        <v>0</v>
      </c>
      <c r="H24" s="24">
        <f>ROUND(H15+H16,0)</f>
        <v>0</v>
      </c>
      <c r="I24" s="25">
        <f>IF(F24=0,0,H24/F24)</f>
        <v>0</v>
      </c>
      <c r="J24" s="24">
        <f>ROUND(J15+J16,0)</f>
        <v>0</v>
      </c>
      <c r="K24" s="25">
        <f>IF(H24=0,0,J24/H24)</f>
        <v>0</v>
      </c>
      <c r="L24" s="24">
        <f>ROUND(L15+L16,0)</f>
        <v>0</v>
      </c>
      <c r="M24" s="25">
        <f>IF(J24=0,0,L24/J24)</f>
        <v>0</v>
      </c>
      <c r="N24" s="24">
        <f>ROUND(N15+N16,0)</f>
        <v>0</v>
      </c>
      <c r="O24" s="25">
        <f>IF(L24=0,0,N24/L24)</f>
        <v>0</v>
      </c>
    </row>
    <row r="28" spans="1:16" x14ac:dyDescent="0.25">
      <c r="H28" s="19"/>
    </row>
    <row r="29" spans="1:16" x14ac:dyDescent="0.25">
      <c r="C29" s="18"/>
    </row>
    <row r="30" spans="1:16" x14ac:dyDescent="0.25">
      <c r="H30" s="37"/>
    </row>
  </sheetData>
  <mergeCells count="3">
    <mergeCell ref="N2:O2"/>
    <mergeCell ref="A3:O3"/>
    <mergeCell ref="A1:O1"/>
  </mergeCells>
  <printOptions horizontalCentered="1"/>
  <pageMargins left="0" right="0" top="0.31496062992125984" bottom="0" header="0" footer="0"/>
  <pageSetup paperSize="9" scale="63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15</vt:lpstr>
      <vt:lpstr>'Прил. 15'!Область_печати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 Александровна</dc:creator>
  <cp:lastModifiedBy>Горобец Екатерина Александровна</cp:lastModifiedBy>
  <cp:lastPrinted>2026-04-01T07:34:32Z</cp:lastPrinted>
  <dcterms:created xsi:type="dcterms:W3CDTF">2019-12-24T07:31:35Z</dcterms:created>
  <dcterms:modified xsi:type="dcterms:W3CDTF">2026-04-01T07:39:31Z</dcterms:modified>
</cp:coreProperties>
</file>